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15" i="2" l="1"/>
</calcChain>
</file>

<file path=xl/sharedStrings.xml><?xml version="1.0" encoding="utf-8"?>
<sst xmlns="http://schemas.openxmlformats.org/spreadsheetml/2006/main" count="65" uniqueCount="30">
  <si>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</si>
  <si>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</si>
  <si>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</si>
  <si>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</si>
  <si>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</si>
  <si>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</si>
  <si>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</si>
  <si>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Цена реализации, руб./ед. с НДС</t>
  </si>
  <si>
    <t>Кол-во</t>
  </si>
  <si>
    <t>НВЛ</t>
  </si>
  <si>
    <t>Начальная минимальная Стоимость реализации, руб. с НДС</t>
  </si>
  <si>
    <t>ШТ</t>
  </si>
  <si>
    <t>Масло Shell Tellus S2 V 46 (209л)</t>
  </si>
  <si>
    <t>26</t>
  </si>
  <si>
    <t>Нефть, нефтепродукты, газ</t>
  </si>
  <si>
    <t>Масло Shell Tellus T 68</t>
  </si>
  <si>
    <t>ЛИТР</t>
  </si>
  <si>
    <t>Масло Shell Turbo Oil T 46</t>
  </si>
  <si>
    <t>МАСЛО SHELL TELLUS S2 V46 (209л)</t>
  </si>
  <si>
    <t>МАСЛО М10Г2К</t>
  </si>
  <si>
    <t>ТОННА</t>
  </si>
  <si>
    <t>МАСЛО ГИДРАВЛИЧЕСКОЕ ТНК ГИДРАВЛИК ЗИМА 22</t>
  </si>
  <si>
    <t>МАСЛО SHELL OMALO 320</t>
  </si>
  <si>
    <t>9007851</t>
  </si>
  <si>
    <t>1003280237</t>
  </si>
  <si>
    <t>МАСЛО SHELL TELLUS T46</t>
  </si>
  <si>
    <t>1003280301</t>
  </si>
  <si>
    <t>СМАЗКА PTFE PBD 51036065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</si>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</sst>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1" fillId="0" borderId="4" xfId="2" applyFont="1" applyBorder="1" applyProtection="1">
      <protection locked="0"/>
    </xf>
    <xf numFmtId="49" fontId="1" fillId="0" borderId="4" xfId="2" applyNumberFormat="1" applyFont="1" applyBorder="1" applyProtection="1">
      <protection locked="0"/>
    </xf>
    <xf numFmtId="0" fontId="1" fillId="0" borderId="4" xfId="2" applyNumberFormat="1" applyFont="1" applyBorder="1" applyProtection="1">
      <protection locked="0"/>
    </xf>
    <xf numFmtId="49" fontId="1" fillId="0" borderId="4" xfId="2" applyNumberFormat="1" applyFont="1" applyBorder="1" applyAlignment="1" applyProtection="1">
      <alignment horizontal="left"/>
      <protection locked="0"/>
    </xf>
    <xf numFmtId="0" fontId="0" fillId="0" borderId="4" xfId="0" applyNumberFormat="1" applyFont="1" applyBorder="1" applyAlignment="1" applyProtection="1">
      <alignment horizontal="left"/>
    </xf>
    <xf numFmtId="2" fontId="0" fillId="0" borderId="4" xfId="0" applyNumberFormat="1" applyFont="1" applyBorder="1" applyProtection="1">
      <protection locked="0"/>
    </xf>
    <xf numFmtId="0" fontId="0" fillId="0" borderId="4" xfId="0" applyFont="1" applyBorder="1" applyProtection="1">
      <protection locked="0"/>
    </xf>
    <xf numFmtId="2" fontId="0" fillId="0" borderId="0" xfId="0" applyNumberFormat="1"/>
    <xf numFmtId="0" fontId="2" fillId="2" borderId="4" xfId="1" applyNumberFormat="1" applyFont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/>
    </xf>
    <xf numFmtId="0" fontId="3" fillId="0" borderId="0" xfId="0" applyFont="1" applyFill="1" applyBorder="1" applyProtection="1">
      <protection locked="0"/>
    </xf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B16" sqref="B16:B17"/>
    </sheetView>
  </sheetViews>
  <sheetFormatPr defaultRowHeight="15" x14ac:dyDescent="0.25"/>
  <cols>
    <col min="4" max="4" width="15" customWidth="1"/>
    <col min="5" max="5" width="46" customWidth="1"/>
    <col min="8" max="8" width="23.5703125" customWidth="1"/>
    <col min="10" max="10" width="12.42578125" customWidth="1"/>
    <col min="11" max="11" width="14.140625" customWidth="1"/>
  </cols>
  <sheetData>
    <row r="1" spans="1:11" x14ac:dyDescent="0.25">
      <c r="B1" s="13" t="s">
        <v>0</v>
      </c>
      <c r="C1" s="13" t="s">
        <v>1</v>
      </c>
      <c r="D1" s="13" t="s">
        <v>2</v>
      </c>
      <c r="E1" s="13" t="s">
        <v>3</v>
      </c>
      <c r="F1" s="14" t="s">
        <v>4</v>
      </c>
      <c r="G1" s="9" t="s">
        <v>5</v>
      </c>
      <c r="H1" s="9" t="s">
        <v>6</v>
      </c>
      <c r="I1" s="10" t="s">
        <v>8</v>
      </c>
      <c r="J1" s="13" t="s">
        <v>7</v>
      </c>
      <c r="K1" s="13" t="s">
        <v>10</v>
      </c>
    </row>
    <row r="2" spans="1:11" x14ac:dyDescent="0.25">
      <c r="B2" s="13"/>
      <c r="C2" s="13"/>
      <c r="D2" s="13"/>
      <c r="E2" s="13"/>
      <c r="F2" s="14"/>
      <c r="G2" s="9"/>
      <c r="H2" s="9"/>
      <c r="I2" s="11"/>
      <c r="J2" s="13"/>
      <c r="K2" s="13"/>
    </row>
    <row r="3" spans="1:11" x14ac:dyDescent="0.25">
      <c r="B3" s="13"/>
      <c r="C3" s="13"/>
      <c r="D3" s="13"/>
      <c r="E3" s="13"/>
      <c r="F3" s="14"/>
      <c r="G3" s="9"/>
      <c r="H3" s="9"/>
      <c r="I3" s="11"/>
      <c r="J3" s="13"/>
      <c r="K3" s="13"/>
    </row>
    <row r="4" spans="1:11" x14ac:dyDescent="0.25">
      <c r="B4" s="13"/>
      <c r="C4" s="13"/>
      <c r="D4" s="13"/>
      <c r="E4" s="13"/>
      <c r="F4" s="14"/>
      <c r="G4" s="9"/>
      <c r="H4" s="9"/>
      <c r="I4" s="12"/>
      <c r="J4" s="13"/>
      <c r="K4" s="13"/>
    </row>
    <row r="5" spans="1:11" x14ac:dyDescent="0.25">
      <c r="A5">
        <v>1</v>
      </c>
      <c r="B5" s="1" t="s">
        <v>9</v>
      </c>
      <c r="C5" s="1">
        <v>1600200</v>
      </c>
      <c r="D5" s="2">
        <v>1003280005</v>
      </c>
      <c r="E5" s="3" t="s">
        <v>12</v>
      </c>
      <c r="F5" s="1" t="s">
        <v>11</v>
      </c>
      <c r="G5" s="4" t="s">
        <v>13</v>
      </c>
      <c r="H5" s="5" t="s">
        <v>14</v>
      </c>
      <c r="I5" s="7">
        <v>10</v>
      </c>
      <c r="J5" s="6">
        <v>37923.61</v>
      </c>
      <c r="K5" s="6">
        <v>379236.1</v>
      </c>
    </row>
    <row r="6" spans="1:11" x14ac:dyDescent="0.25">
      <c r="A6">
        <v>2</v>
      </c>
      <c r="B6" s="1" t="s">
        <v>9</v>
      </c>
      <c r="C6" s="1">
        <v>1600200</v>
      </c>
      <c r="D6" s="2">
        <v>1003280005</v>
      </c>
      <c r="E6" s="3" t="s">
        <v>12</v>
      </c>
      <c r="F6" s="1" t="s">
        <v>11</v>
      </c>
      <c r="G6" s="4" t="s">
        <v>13</v>
      </c>
      <c r="H6" s="5" t="s">
        <v>14</v>
      </c>
      <c r="I6" s="7">
        <v>1</v>
      </c>
      <c r="J6" s="6">
        <v>37923.61</v>
      </c>
      <c r="K6" s="6">
        <v>37923.61</v>
      </c>
    </row>
    <row r="7" spans="1:11" x14ac:dyDescent="0.25">
      <c r="A7">
        <v>3</v>
      </c>
      <c r="B7" s="1" t="s">
        <v>9</v>
      </c>
      <c r="C7" s="1">
        <v>9007859</v>
      </c>
      <c r="D7" s="2">
        <v>1003280255</v>
      </c>
      <c r="E7" s="3" t="s">
        <v>15</v>
      </c>
      <c r="F7" s="1" t="s">
        <v>16</v>
      </c>
      <c r="G7" s="4" t="s">
        <v>13</v>
      </c>
      <c r="H7" s="5" t="s">
        <v>14</v>
      </c>
      <c r="I7" s="7">
        <v>209</v>
      </c>
      <c r="J7" s="6">
        <v>146.44999999999999</v>
      </c>
      <c r="K7" s="6">
        <v>30608.05</v>
      </c>
    </row>
    <row r="8" spans="1:11" x14ac:dyDescent="0.25">
      <c r="A8">
        <v>4</v>
      </c>
      <c r="B8" s="1" t="s">
        <v>9</v>
      </c>
      <c r="C8" s="1">
        <v>20008751</v>
      </c>
      <c r="D8" s="2">
        <v>1003280202</v>
      </c>
      <c r="E8" s="3" t="s">
        <v>17</v>
      </c>
      <c r="F8" s="1" t="s">
        <v>16</v>
      </c>
      <c r="G8" s="4" t="s">
        <v>13</v>
      </c>
      <c r="H8" s="5" t="s">
        <v>14</v>
      </c>
      <c r="I8" s="7">
        <v>2508</v>
      </c>
      <c r="J8" s="6">
        <v>177.35</v>
      </c>
      <c r="K8" s="6">
        <v>444793.8</v>
      </c>
    </row>
    <row r="9" spans="1:11" x14ac:dyDescent="0.25">
      <c r="A9">
        <v>5</v>
      </c>
      <c r="B9" s="1" t="s">
        <v>9</v>
      </c>
      <c r="C9" s="1">
        <v>1600200</v>
      </c>
      <c r="D9" s="2">
        <v>1003280005</v>
      </c>
      <c r="E9" s="3" t="s">
        <v>18</v>
      </c>
      <c r="F9" s="1" t="s">
        <v>11</v>
      </c>
      <c r="G9" s="4" t="s">
        <v>13</v>
      </c>
      <c r="H9" s="5" t="s">
        <v>14</v>
      </c>
      <c r="I9" s="7">
        <v>5</v>
      </c>
      <c r="J9" s="6">
        <v>45962.62</v>
      </c>
      <c r="K9" s="6">
        <v>229813.1</v>
      </c>
    </row>
    <row r="10" spans="1:11" x14ac:dyDescent="0.25">
      <c r="A10">
        <v>6</v>
      </c>
      <c r="B10" s="1" t="s">
        <v>9</v>
      </c>
      <c r="C10" s="1">
        <v>1042</v>
      </c>
      <c r="D10" s="2">
        <v>1003280038</v>
      </c>
      <c r="E10" s="3" t="s">
        <v>19</v>
      </c>
      <c r="F10" s="1" t="s">
        <v>20</v>
      </c>
      <c r="G10" s="4" t="s">
        <v>13</v>
      </c>
      <c r="H10" s="5" t="s">
        <v>14</v>
      </c>
      <c r="I10" s="7">
        <v>0.36</v>
      </c>
      <c r="J10" s="6">
        <v>54758.51</v>
      </c>
      <c r="K10" s="6">
        <v>19713.063600000001</v>
      </c>
    </row>
    <row r="11" spans="1:11" x14ac:dyDescent="0.25">
      <c r="A11">
        <v>7</v>
      </c>
      <c r="B11" s="1" t="s">
        <v>9</v>
      </c>
      <c r="C11" s="1">
        <v>4717</v>
      </c>
      <c r="D11" s="2">
        <v>1003280141</v>
      </c>
      <c r="E11" s="3" t="s">
        <v>21</v>
      </c>
      <c r="F11" s="1" t="s">
        <v>20</v>
      </c>
      <c r="G11" s="4" t="s">
        <v>13</v>
      </c>
      <c r="H11" s="5" t="s">
        <v>14</v>
      </c>
      <c r="I11" s="7">
        <v>6.5000000000000002E-2</v>
      </c>
      <c r="J11" s="6">
        <v>121752</v>
      </c>
      <c r="K11" s="6">
        <v>7913.88</v>
      </c>
    </row>
    <row r="12" spans="1:11" x14ac:dyDescent="0.25">
      <c r="A12">
        <v>8</v>
      </c>
      <c r="B12" s="1" t="s">
        <v>9</v>
      </c>
      <c r="C12" s="1">
        <v>9007842</v>
      </c>
      <c r="D12" s="2">
        <v>1003280207</v>
      </c>
      <c r="E12" s="3" t="s">
        <v>22</v>
      </c>
      <c r="F12" s="1" t="s">
        <v>16</v>
      </c>
      <c r="G12" s="4" t="s">
        <v>13</v>
      </c>
      <c r="H12" s="5" t="s">
        <v>14</v>
      </c>
      <c r="I12" s="7">
        <v>20</v>
      </c>
      <c r="J12" s="6">
        <v>216.62</v>
      </c>
      <c r="K12" s="6">
        <v>4332.3999999999996</v>
      </c>
    </row>
    <row r="13" spans="1:11" x14ac:dyDescent="0.25">
      <c r="A13">
        <v>9</v>
      </c>
      <c r="B13" s="1" t="s">
        <v>9</v>
      </c>
      <c r="C13" s="1" t="s">
        <v>23</v>
      </c>
      <c r="D13" s="2" t="s">
        <v>24</v>
      </c>
      <c r="E13" s="3" t="s">
        <v>25</v>
      </c>
      <c r="F13" s="1" t="s">
        <v>16</v>
      </c>
      <c r="G13" s="4" t="s">
        <v>13</v>
      </c>
      <c r="H13" s="5" t="s">
        <v>14</v>
      </c>
      <c r="I13" s="7">
        <v>836</v>
      </c>
      <c r="J13" s="6">
        <v>150.25</v>
      </c>
      <c r="K13" s="6">
        <v>125609</v>
      </c>
    </row>
    <row r="14" spans="1:11" x14ac:dyDescent="0.25">
      <c r="A14">
        <v>10</v>
      </c>
      <c r="B14" s="1" t="s">
        <v>9</v>
      </c>
      <c r="C14" s="1">
        <v>1414920</v>
      </c>
      <c r="D14" s="2" t="s">
        <v>26</v>
      </c>
      <c r="E14" s="3" t="s">
        <v>27</v>
      </c>
      <c r="F14" s="1" t="s">
        <v>11</v>
      </c>
      <c r="G14" s="4" t="s">
        <v>13</v>
      </c>
      <c r="H14" s="5" t="s">
        <v>14</v>
      </c>
      <c r="I14" s="7">
        <v>2</v>
      </c>
      <c r="J14" s="6">
        <v>8793.34</v>
      </c>
      <c r="K14" s="6">
        <v>17586.68</v>
      </c>
    </row>
    <row r="15" spans="1:11" x14ac:dyDescent="0.25">
      <c r="K15" s="8">
        <f>SUM(K5:K14)</f>
        <v>1297529.6835999996</v>
      </c>
    </row>
    <row r="16" spans="1:11" x14ac:dyDescent="0.25">
      <c r="B16" s="15" t="s">
        <v>28</v>
      </c>
    </row>
    <row r="17" spans="2:2" x14ac:dyDescent="0.25">
      <c r="B17" s="15" t="s">
        <v>29</v>
      </c>
    </row>
  </sheetData>
  <mergeCells count="10">
    <mergeCell ref="H1:H4"/>
    <mergeCell ref="I1:I4"/>
    <mergeCell ref="J1:J4"/>
    <mergeCell ref="K1:K4"/>
    <mergeCell ref="B1:B4"/>
    <mergeCell ref="C1:C4"/>
    <mergeCell ref="D1:D4"/>
    <mergeCell ref="E1:E4"/>
    <mergeCell ref="F1:F4"/>
    <mergeCell ref="G1:G4"/>
  </mergeCells>
  <dataValidations count="5">
    <dataValidation operator="lessThanOrEqual" allowBlank="1" showInputMessage="1" showErrorMessage="1" sqref="C1:C14"/>
    <dataValidation type="list" allowBlank="1" showInputMessage="1" showErrorMessage="1" sqref="B5:B14">
      <formula1>TypeResource</formula1>
    </dataValidation>
    <dataValidation type="decimal" allowBlank="1" showErrorMessage="1" errorTitle="Ошибка!" error="Значение должно быть числом" sqref="I5:J14">
      <formula1>0</formula1>
      <formula2>9999999999999</formula2>
    </dataValidation>
    <dataValidation type="list" allowBlank="1" showInputMessage="1" showErrorMessage="1" sqref="G5:G14">
      <formula1>ClassMater</formula1>
    </dataValidation>
    <dataValidation type="decimal" allowBlank="1" showInputMessage="1" showErrorMessage="1" sqref="K5:K14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2020-07-16T13:11:54Z</dcterms:modified>
</cp:coreProperties>
</file>